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REFORMA FISCAL 2026\IJ1\SOLICITUD\"/>
    </mc:Choice>
  </mc:AlternateContent>
  <xr:revisionPtr revIDLastSave="0" documentId="13_ncr:1_{4B52F82F-A3CC-4124-A6DC-B1DB37AC8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J-01" sheetId="1" r:id="rId1"/>
    <sheet name="Lista Desplegable" sheetId="2" state="hidden" r:id="rId2"/>
  </sheets>
  <definedNames>
    <definedName name="_xlnm.Print_Area" localSheetId="0">'IJ-01'!$A$1:$AO$53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7" i="1" l="1"/>
  <c r="U17" i="1" s="1"/>
  <c r="AD19" i="1" l="1"/>
  <c r="U19" i="1" s="1"/>
  <c r="AD18" i="1"/>
  <c r="U18" i="1" s="1"/>
  <c r="AD22" i="1" l="1"/>
  <c r="AD23" i="1" s="1"/>
  <c r="AD24" i="1" l="1"/>
  <c r="AD28" i="1" l="1"/>
  <c r="AD32" i="1" s="1"/>
  <c r="AD29" i="1"/>
</calcChain>
</file>

<file path=xl/sharedStrings.xml><?xml version="1.0" encoding="utf-8"?>
<sst xmlns="http://schemas.openxmlformats.org/spreadsheetml/2006/main" count="81" uniqueCount="66">
  <si>
    <t>NOMBRE COMERCIAL</t>
  </si>
  <si>
    <t>=</t>
  </si>
  <si>
    <t xml:space="preserve">RECARGOS </t>
  </si>
  <si>
    <t>SALDO A FAVOR ANTERIOR</t>
  </si>
  <si>
    <t>-</t>
  </si>
  <si>
    <t>FAX</t>
  </si>
  <si>
    <t>I.</t>
  </si>
  <si>
    <t>NORMAL</t>
  </si>
  <si>
    <t>RECTIFICATIVA</t>
  </si>
  <si>
    <t>PAGO A CUENTA</t>
  </si>
  <si>
    <t>FECHA DE PAGO</t>
  </si>
  <si>
    <t>MULTAS</t>
  </si>
  <si>
    <t>PAGOS COMPUTABLES A CUENTA</t>
  </si>
  <si>
    <t>+</t>
  </si>
  <si>
    <t xml:space="preserve">MONTO ADICIONAL </t>
  </si>
  <si>
    <t>MONTO DECLARADO</t>
  </si>
  <si>
    <t>YO</t>
  </si>
  <si>
    <t>CANTIDAD TOTAL MESAS DE CASINO</t>
  </si>
  <si>
    <t>CANTIDAD MESAS CASINOS</t>
  </si>
  <si>
    <t>RECIBO DE PAGO</t>
  </si>
  <si>
    <t>TIPO DE DECLARACIÓN</t>
  </si>
  <si>
    <t>RNC/CÉDULA</t>
  </si>
  <si>
    <t>AJUSTE/ESTIMACIÓN</t>
  </si>
  <si>
    <t>RECURSO DE RECONSIDERACIÓN</t>
  </si>
  <si>
    <t>RECURSO JERÁRQUICO</t>
  </si>
  <si>
    <t>CORREO ELECTRÓNICO</t>
  </si>
  <si>
    <t>TELÉFONO</t>
  </si>
  <si>
    <t>LIQUIDACIÓN</t>
  </si>
  <si>
    <t>INTERÉS INDEMNIZATORIO</t>
  </si>
  <si>
    <t>DE 16 A 35 MESAS DE CASINOS</t>
  </si>
  <si>
    <t>II.</t>
  </si>
  <si>
    <t>III.</t>
  </si>
  <si>
    <t>IV.</t>
  </si>
  <si>
    <t>EN MI CALIDAD DE</t>
  </si>
  <si>
    <t>DE 1 A 15 MESAS DE CASINOS</t>
  </si>
  <si>
    <t>IJ-01</t>
  </si>
  <si>
    <t>(Valores en RD$)</t>
  </si>
  <si>
    <t>DATOS GENERALES DEL CONTRIBUYENTE</t>
  </si>
  <si>
    <t>NOMBRE/RAZÓN SOCIAL</t>
  </si>
  <si>
    <t>CASOS DE FISCALIZACIÓN INTERNA</t>
  </si>
  <si>
    <t xml:space="preserve">NUEVO SALDO A FAVOR (si el valor de las casillas  7-8-9-10 es negativo) </t>
  </si>
  <si>
    <t>SALDOS COMPENSABLES AUTORIZADOS (otros Impuestos)</t>
  </si>
  <si>
    <t>IMPUESTO SOBRE CASINOS (sumar casillas 2 + 3 + 4)</t>
  </si>
  <si>
    <t>(aplicar este porcentaje a la casilla 5, Ley No. 495-06, Artículo 34)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</si>
  <si>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</si>
  <si>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</si>
  <si>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FIRMA</t>
  </si>
  <si>
    <t xml:space="preserve"> PARA USO DE LA DGII</t>
  </si>
  <si>
    <t>FIRMA Y SELLO</t>
  </si>
  <si>
    <t>FECHA LÍMITE DE PAGO</t>
  </si>
  <si>
    <t>V.</t>
  </si>
  <si>
    <t>VALOR RD$</t>
  </si>
  <si>
    <r>
      <t xml:space="preserve">IMPUESTO A PAGAR </t>
    </r>
    <r>
      <rPr>
        <sz val="10"/>
        <rFont val="Lucida Sans"/>
        <family val="2"/>
      </rPr>
      <t>(sumar casillas 5 + 6)</t>
    </r>
  </si>
  <si>
    <r>
      <t xml:space="preserve">DIFERENCIA A PAGAR </t>
    </r>
    <r>
      <rPr>
        <sz val="10"/>
        <rFont val="Lucida Sans"/>
        <family val="2"/>
      </rPr>
      <t>(si el valor de  las casillas 7-8-9-10 es positivo)</t>
    </r>
  </si>
  <si>
    <t>(día)</t>
  </si>
  <si>
    <t>(mes)</t>
  </si>
  <si>
    <t>(año)</t>
  </si>
  <si>
    <r>
      <t xml:space="preserve">TOTAL A PAGAR  </t>
    </r>
    <r>
      <rPr>
        <sz val="10"/>
        <rFont val="Lucida Sans"/>
        <family val="2"/>
      </rPr>
      <t>(sumar casillas 11 + 13 + 14)</t>
    </r>
  </si>
  <si>
    <t>D-RECTIFICATIVA DE LA DIRECCIÓN GENERAL</t>
  </si>
  <si>
    <t>C-RECTIFICATIVA VOLUNTARIA DEL CONTRIBUYENTE</t>
  </si>
  <si>
    <t>PERIODO (MES/AÑO)</t>
  </si>
  <si>
    <t xml:space="preserve">                 DECLARACIÓN JURADA Y PAGO DEL IMPUESTO SOBRE CASINOS DE JUEGOS</t>
  </si>
  <si>
    <t>CANTIDAD</t>
  </si>
  <si>
    <t xml:space="preserve">DE 36 MESAS DE CASINOS EN ADELANTE </t>
  </si>
  <si>
    <t>JURAMENTO DEL DECLARANTE</t>
  </si>
  <si>
    <t>Versión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</si>
</sst>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00"/>
    <numFmt numFmtId="165" formatCode="_(* #,##0_);_(* \(#,##0\);_(* &quot;-&quot;??_);_(@_)"/>
    <numFmt numFmtId="166" formatCode="mm/yyyy"/>
  </numFmts>
  <fonts count="39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sz val="7"/>
      <color indexed="8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b/>
      <sz val="20"/>
      <color rgb="FF000000"/>
      <name val="Times New Roman"/>
      <family val="1"/>
    </font>
    <font>
      <b/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0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7"/>
      <name val="Lucida Sans"/>
      <family val="2"/>
    </font>
    <font>
      <sz val="10"/>
      <color indexed="8"/>
      <name val="Lucida Sans"/>
      <family val="2"/>
    </font>
    <font>
      <b/>
      <sz val="13"/>
      <name val="Lucida Sans"/>
      <family val="2"/>
    </font>
    <font>
      <b/>
      <sz val="8"/>
      <name val="Lucida Sans"/>
      <family val="2"/>
    </font>
    <font>
      <b/>
      <sz val="10"/>
      <color indexed="8"/>
      <name val="Lucida Sans"/>
      <family val="2"/>
    </font>
    <font>
      <b/>
      <sz val="10"/>
      <color theme="1"/>
      <name val="Lucida Sans"/>
      <family val="2"/>
    </font>
    <font>
      <b/>
      <sz val="24"/>
      <color rgb="FF000000"/>
      <name val="Lucida Bright"/>
      <family val="1"/>
    </font>
    <font>
      <sz val="8"/>
      <name val="Lucida Sans"/>
      <family val="2"/>
    </font>
    <font>
      <sz val="8"/>
      <color theme="0" tint="-0.34998626667073579"/>
      <name val="Lucida Sans"/>
      <family val="2"/>
    </font>
    <font>
      <u/>
      <sz val="10"/>
      <name val="Lucida Sans"/>
      <family val="2"/>
    </font>
    <font>
      <b/>
      <sz val="12"/>
      <name val="Lucida Bright"/>
      <family val="1"/>
    </font>
    <font>
      <b/>
      <sz val="10"/>
      <color theme="0"/>
      <name val="Lucida Sans"/>
      <family val="2"/>
    </font>
    <font>
      <sz val="10"/>
      <color theme="1"/>
      <name val="Lucida Sans"/>
      <family val="2"/>
    </font>
    <font>
      <sz val="11"/>
      <color theme="1"/>
      <name val="Lucida Sans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B23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3" fillId="6" borderId="0" xfId="1" applyNumberFormat="1" applyFont="1" applyFill="1" applyBorder="1" applyAlignment="1" applyProtection="1">
      <alignment horizontal="right" vertical="center"/>
    </xf>
    <xf numFmtId="43" fontId="3" fillId="6" borderId="0" xfId="1" applyFont="1" applyFill="1" applyBorder="1" applyAlignment="1" applyProtection="1">
      <alignment horizontal="right" vertical="center"/>
    </xf>
    <xf numFmtId="43" fontId="4" fillId="6" borderId="0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7" fillId="6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9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8" fillId="6" borderId="0" xfId="0" applyFont="1" applyFill="1" applyAlignment="1">
      <alignment vertical="center" readingOrder="1"/>
    </xf>
    <xf numFmtId="0" fontId="19" fillId="6" borderId="3" xfId="0" applyFont="1" applyFill="1" applyBorder="1" applyAlignment="1">
      <alignment horizontal="right" vertical="center"/>
    </xf>
    <xf numFmtId="166" fontId="19" fillId="6" borderId="4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12" fillId="6" borderId="0" xfId="1" applyNumberFormat="1" applyFont="1" applyFill="1" applyBorder="1" applyAlignment="1" applyProtection="1">
      <alignment horizontal="right" vertical="center"/>
    </xf>
    <xf numFmtId="43" fontId="12" fillId="6" borderId="0" xfId="1" applyFont="1" applyFill="1" applyBorder="1" applyAlignment="1" applyProtection="1">
      <alignment horizontal="right" vertical="center"/>
    </xf>
    <xf numFmtId="43" fontId="11" fillId="6" borderId="0" xfId="1" applyFont="1" applyFill="1" applyBorder="1" applyAlignment="1" applyProtection="1">
      <alignment horizontal="right" vertical="center"/>
    </xf>
    <xf numFmtId="1" fontId="12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horizontal="justify" vertical="center" wrapText="1"/>
    </xf>
    <xf numFmtId="1" fontId="12" fillId="4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justify" vertical="center" wrapText="1"/>
    </xf>
    <xf numFmtId="0" fontId="16" fillId="2" borderId="5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8" borderId="13" xfId="0" applyFont="1" applyFill="1" applyBorder="1" applyAlignment="1">
      <alignment vertical="center" wrapText="1"/>
    </xf>
    <xf numFmtId="0" fontId="15" fillId="8" borderId="6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 wrapText="1"/>
    </xf>
    <xf numFmtId="0" fontId="16" fillId="6" borderId="10" xfId="0" applyFont="1" applyFill="1" applyBorder="1" applyAlignment="1">
      <alignment vertical="center"/>
    </xf>
    <xf numFmtId="0" fontId="14" fillId="6" borderId="10" xfId="0" applyFont="1" applyFill="1" applyBorder="1" applyAlignment="1">
      <alignment horizontal="justify" vertical="center" wrapText="1"/>
    </xf>
    <xf numFmtId="0" fontId="10" fillId="9" borderId="6" xfId="0" applyFont="1" applyFill="1" applyBorder="1"/>
    <xf numFmtId="0" fontId="20" fillId="6" borderId="0" xfId="0" applyFont="1" applyFill="1" applyAlignment="1">
      <alignment vertical="center" readingOrder="1"/>
    </xf>
    <xf numFmtId="0" fontId="21" fillId="6" borderId="0" xfId="0" applyFont="1" applyFill="1" applyAlignment="1">
      <alignment vertical="center"/>
    </xf>
    <xf numFmtId="0" fontId="21" fillId="6" borderId="7" xfId="0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1" fontId="23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horizontal="justify" vertical="center" wrapText="1"/>
    </xf>
    <xf numFmtId="1" fontId="23" fillId="4" borderId="0" xfId="0" applyNumberFormat="1" applyFont="1" applyFill="1" applyAlignment="1">
      <alignment horizontal="left" vertical="center"/>
    </xf>
    <xf numFmtId="0" fontId="25" fillId="2" borderId="5" xfId="0" applyFont="1" applyFill="1" applyBorder="1" applyAlignment="1">
      <alignment horizontal="justify" vertical="center" wrapText="1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3" fillId="2" borderId="10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3" fillId="2" borderId="1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6" borderId="10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/>
    </xf>
    <xf numFmtId="0" fontId="21" fillId="6" borderId="1" xfId="0" applyFont="1" applyFill="1" applyBorder="1"/>
    <xf numFmtId="0" fontId="21" fillId="2" borderId="14" xfId="0" applyFont="1" applyFill="1" applyBorder="1" applyAlignment="1">
      <alignment vertical="center"/>
    </xf>
    <xf numFmtId="0" fontId="26" fillId="2" borderId="10" xfId="0" applyFont="1" applyFill="1" applyBorder="1" applyAlignment="1">
      <alignment vertical="center"/>
    </xf>
    <xf numFmtId="0" fontId="23" fillId="6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23" fillId="4" borderId="10" xfId="0" applyNumberFormat="1" applyFont="1" applyFill="1" applyBorder="1" applyAlignment="1">
      <alignment horizontal="left" vertical="center"/>
    </xf>
    <xf numFmtId="0" fontId="23" fillId="2" borderId="11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1" fontId="23" fillId="2" borderId="3" xfId="0" applyNumberFormat="1" applyFont="1" applyFill="1" applyBorder="1" applyAlignment="1">
      <alignment vertical="center"/>
    </xf>
    <xf numFmtId="0" fontId="25" fillId="2" borderId="3" xfId="0" applyFont="1" applyFill="1" applyBorder="1" applyAlignment="1">
      <alignment horizontal="justify" vertical="center" wrapText="1"/>
    </xf>
    <xf numFmtId="0" fontId="23" fillId="2" borderId="12" xfId="0" applyFont="1" applyFill="1" applyBorder="1" applyAlignment="1">
      <alignment vertical="center"/>
    </xf>
    <xf numFmtId="1" fontId="23" fillId="4" borderId="11" xfId="0" applyNumberFormat="1" applyFont="1" applyFill="1" applyBorder="1" applyAlignment="1">
      <alignment horizontal="left" vertical="center"/>
    </xf>
    <xf numFmtId="1" fontId="23" fillId="4" borderId="3" xfId="0" applyNumberFormat="1" applyFont="1" applyFill="1" applyBorder="1" applyAlignment="1">
      <alignment horizontal="left" vertical="center"/>
    </xf>
    <xf numFmtId="0" fontId="28" fillId="6" borderId="0" xfId="0" applyFont="1" applyFill="1" applyAlignment="1">
      <alignment vertical="center"/>
    </xf>
    <xf numFmtId="0" fontId="23" fillId="2" borderId="5" xfId="0" applyFont="1" applyFill="1" applyBorder="1" applyAlignment="1">
      <alignment horizontal="left" wrapText="1"/>
    </xf>
    <xf numFmtId="0" fontId="23" fillId="2" borderId="0" xfId="0" applyFont="1" applyFill="1"/>
    <xf numFmtId="0" fontId="32" fillId="0" borderId="6" xfId="0" applyFont="1" applyBorder="1"/>
    <xf numFmtId="0" fontId="27" fillId="6" borderId="0" xfId="0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7" fillId="10" borderId="0" xfId="0" applyFont="1" applyFill="1" applyAlignment="1">
      <alignment horizontal="justify" vertical="center" wrapText="1"/>
    </xf>
    <xf numFmtId="0" fontId="15" fillId="10" borderId="0" xfId="0" applyFont="1" applyFill="1" applyAlignment="1">
      <alignment vertical="center" wrapText="1"/>
    </xf>
    <xf numFmtId="0" fontId="16" fillId="10" borderId="0" xfId="0" applyFont="1" applyFill="1" applyAlignment="1">
      <alignment vertical="center"/>
    </xf>
    <xf numFmtId="0" fontId="36" fillId="10" borderId="2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vertical="center"/>
    </xf>
    <xf numFmtId="0" fontId="21" fillId="11" borderId="2" xfId="0" applyFont="1" applyFill="1" applyBorder="1" applyAlignment="1">
      <alignment horizontal="center" vertical="center"/>
    </xf>
    <xf numFmtId="0" fontId="31" fillId="6" borderId="0" xfId="0" applyFont="1" applyFill="1" applyAlignment="1">
      <alignment horizontal="right" readingOrder="1"/>
    </xf>
    <xf numFmtId="0" fontId="21" fillId="6" borderId="3" xfId="0" applyFont="1" applyFill="1" applyBorder="1" applyAlignment="1">
      <alignment horizontal="center"/>
    </xf>
    <xf numFmtId="0" fontId="37" fillId="2" borderId="2" xfId="0" applyFont="1" applyFill="1" applyBorder="1" applyAlignment="1" applyProtection="1">
      <alignment horizontal="center" vertical="center"/>
      <protection locked="0"/>
    </xf>
    <xf numFmtId="0" fontId="37" fillId="2" borderId="4" xfId="0" applyFont="1" applyFill="1" applyBorder="1" applyAlignment="1" applyProtection="1">
      <alignment horizontal="center" vertical="center"/>
      <protection locked="0"/>
    </xf>
    <xf numFmtId="0" fontId="37" fillId="2" borderId="13" xfId="0" applyFont="1" applyFill="1" applyBorder="1" applyAlignment="1" applyProtection="1">
      <alignment horizontal="center" vertical="center"/>
      <protection locked="0"/>
    </xf>
    <xf numFmtId="0" fontId="22" fillId="2" borderId="8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center" vertical="center"/>
    </xf>
    <xf numFmtId="0" fontId="22" fillId="6" borderId="2" xfId="0" applyFont="1" applyFill="1" applyBorder="1" applyAlignment="1" applyProtection="1">
      <alignment horizontal="center" vertical="center"/>
      <protection locked="0"/>
    </xf>
    <xf numFmtId="0" fontId="22" fillId="6" borderId="4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left" vertical="center"/>
    </xf>
    <xf numFmtId="0" fontId="21" fillId="2" borderId="8" xfId="0" applyFont="1" applyFill="1" applyBorder="1" applyAlignment="1">
      <alignment horizontal="left" vertical="center"/>
    </xf>
    <xf numFmtId="165" fontId="22" fillId="2" borderId="16" xfId="1" applyNumberFormat="1" applyFont="1" applyFill="1" applyBorder="1" applyAlignment="1" applyProtection="1">
      <alignment horizontal="right" vertical="center"/>
      <protection locked="0"/>
    </xf>
    <xf numFmtId="165" fontId="22" fillId="2" borderId="17" xfId="1" applyNumberFormat="1" applyFont="1" applyFill="1" applyBorder="1" applyAlignment="1" applyProtection="1">
      <alignment horizontal="right" vertical="center"/>
      <protection locked="0"/>
    </xf>
    <xf numFmtId="165" fontId="22" fillId="2" borderId="18" xfId="1" applyNumberFormat="1" applyFont="1" applyFill="1" applyBorder="1" applyAlignment="1" applyProtection="1">
      <alignment horizontal="right" vertical="center"/>
      <protection locked="0"/>
    </xf>
    <xf numFmtId="0" fontId="36" fillId="10" borderId="6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horizontal="left" vertical="center"/>
    </xf>
    <xf numFmtId="165" fontId="22" fillId="0" borderId="6" xfId="0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2" borderId="0" xfId="0" applyFont="1" applyFill="1" applyAlignment="1" applyProtection="1">
      <alignment horizontal="center" vertical="center" wrapText="1"/>
      <protection locked="0"/>
    </xf>
    <xf numFmtId="0" fontId="22" fillId="2" borderId="3" xfId="0" applyFont="1" applyFill="1" applyBorder="1" applyAlignment="1" applyProtection="1">
      <alignment horizontal="center" vertical="center" wrapText="1"/>
      <protection locked="0"/>
    </xf>
    <xf numFmtId="0" fontId="24" fillId="6" borderId="0" xfId="0" applyFont="1" applyFill="1" applyAlignment="1">
      <alignment horizontal="right" vertical="center"/>
    </xf>
    <xf numFmtId="0" fontId="35" fillId="6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5" xfId="0" applyFont="1" applyFill="1" applyBorder="1" applyAlignment="1">
      <alignment horizontal="center" wrapText="1"/>
    </xf>
    <xf numFmtId="164" fontId="22" fillId="2" borderId="2" xfId="0" applyNumberFormat="1" applyFont="1" applyFill="1" applyBorder="1" applyAlignment="1" applyProtection="1">
      <alignment horizontal="center" vertical="center"/>
      <protection locked="0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13" xfId="0" applyNumberFormat="1" applyFont="1" applyFill="1" applyBorder="1" applyAlignment="1" applyProtection="1">
      <alignment horizontal="center" vertical="center"/>
      <protection locked="0"/>
    </xf>
    <xf numFmtId="0" fontId="36" fillId="10" borderId="13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center"/>
    </xf>
    <xf numFmtId="0" fontId="32" fillId="6" borderId="0" xfId="0" applyFont="1" applyFill="1" applyAlignment="1">
      <alignment horizontal="right" vertical="center"/>
    </xf>
    <xf numFmtId="0" fontId="22" fillId="2" borderId="6" xfId="0" applyFont="1" applyFill="1" applyBorder="1" applyAlignment="1">
      <alignment horizontal="left" vertical="center"/>
    </xf>
    <xf numFmtId="43" fontId="22" fillId="2" borderId="6" xfId="1" applyFont="1" applyFill="1" applyBorder="1" applyAlignment="1" applyProtection="1">
      <alignment horizontal="right" vertical="center"/>
      <protection locked="0"/>
    </xf>
    <xf numFmtId="43" fontId="21" fillId="2" borderId="6" xfId="1" applyFont="1" applyFill="1" applyBorder="1" applyAlignment="1" applyProtection="1">
      <alignment horizontal="right" vertical="center"/>
    </xf>
    <xf numFmtId="0" fontId="21" fillId="2" borderId="6" xfId="0" applyFont="1" applyFill="1" applyBorder="1" applyAlignment="1">
      <alignment horizontal="left" vertical="center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 applyProtection="1">
      <alignment horizontal="center" vertical="center"/>
      <protection locked="0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3" fillId="2" borderId="0" xfId="0" applyFont="1" applyFill="1" applyAlignment="1">
      <alignment horizontal="center" wrapText="1"/>
    </xf>
    <xf numFmtId="0" fontId="33" fillId="6" borderId="5" xfId="0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left" vertical="center"/>
    </xf>
    <xf numFmtId="43" fontId="22" fillId="6" borderId="6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9" fontId="22" fillId="2" borderId="2" xfId="0" applyNumberFormat="1" applyFont="1" applyFill="1" applyBorder="1" applyAlignment="1">
      <alignment horizontal="center" vertical="center"/>
    </xf>
    <xf numFmtId="9" fontId="22" fillId="2" borderId="13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3" xfId="0" applyFont="1" applyFill="1" applyBorder="1" applyAlignment="1">
      <alignment horizontal="left" vertical="center"/>
    </xf>
    <xf numFmtId="166" fontId="38" fillId="0" borderId="2" xfId="0" applyNumberFormat="1" applyFont="1" applyBorder="1" applyAlignment="1" applyProtection="1">
      <alignment horizontal="center" vertical="center"/>
      <protection locked="0"/>
    </xf>
    <xf numFmtId="166" fontId="38" fillId="0" borderId="4" xfId="0" applyNumberFormat="1" applyFont="1" applyBorder="1" applyAlignment="1" applyProtection="1">
      <alignment horizontal="center" vertical="center"/>
      <protection locked="0"/>
    </xf>
    <xf numFmtId="166" fontId="38" fillId="0" borderId="1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0" fillId="0" borderId="1" xfId="0" applyFont="1" applyBorder="1" applyAlignment="1">
      <alignment horizontal="right" vertical="center"/>
    </xf>
    <xf numFmtId="0" fontId="36" fillId="10" borderId="7" xfId="0" applyFont="1" applyFill="1" applyBorder="1" applyAlignment="1">
      <alignment horizontal="center" vertical="center"/>
    </xf>
    <xf numFmtId="0" fontId="21" fillId="11" borderId="13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left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0" borderId="13" xfId="0" applyFont="1" applyBorder="1" applyAlignment="1" applyProtection="1">
      <alignment horizontal="center" vertical="center"/>
      <protection locked="0"/>
    </xf>
    <xf numFmtId="0" fontId="24" fillId="2" borderId="5" xfId="0" applyFont="1" applyFill="1" applyBorder="1" applyAlignment="1">
      <alignment horizontal="center" vertical="center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43" fontId="22" fillId="6" borderId="15" xfId="1" applyFont="1" applyFill="1" applyBorder="1" applyAlignment="1" applyProtection="1">
      <alignment horizontal="right" vertical="center"/>
    </xf>
    <xf numFmtId="0" fontId="36" fillId="10" borderId="4" xfId="0" applyFont="1" applyFill="1" applyBorder="1" applyAlignment="1">
      <alignment horizontal="left" vertical="center" wrapText="1"/>
    </xf>
    <xf numFmtId="0" fontId="36" fillId="10" borderId="13" xfId="0" applyFont="1" applyFill="1" applyBorder="1" applyAlignment="1">
      <alignment horizontal="left" vertical="center" wrapText="1"/>
    </xf>
    <xf numFmtId="3" fontId="37" fillId="6" borderId="6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DCE6F0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133350</xdr:colOff>
      <xdr:row>53</xdr:row>
      <xdr:rowOff>0</xdr:rowOff>
    </xdr:from>
    <xdr:to>
      <xdr:col>27</xdr:col>
      <xdr:colOff>38100</xdr:colOff>
      <xdr:row>53</xdr:row>
      <xdr:rowOff>0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9A7B7A52-6B51-49B0-A190-2D0496BE631B}"/>
            </a:ext>
          </a:extLst>
        </xdr:cNvPr>
        <xdr:cNvSpPr txBox="1">
          <a:spLocks noChangeArrowheads="1"/>
        </xdr:cNvSpPr>
      </xdr:nvSpPr>
      <xdr:spPr bwMode="auto">
        <a:xfrm>
          <a:off x="5029200" y="7448550"/>
          <a:ext cx="1371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500" b="0" i="0" u="none" strike="noStrike" baseline="0">
              <a:solidFill>
                <a:srgbClr val="000000"/>
              </a:solidFill>
              <a:latin typeface="Arial"/>
              <a:cs typeface="Arial"/>
            </a:rPr>
            <a:t>FIRMA</a:t>
          </a:r>
        </a:p>
      </xdr:txBody>
    </xdr:sp>
    <xdr:clientData/>
  </xdr:twoCellAnchor>
  <xdr:twoCellAnchor editAs="oneCell">
    <xdr:from>
      <xdr:col>1</xdr:col>
      <xdr:colOff>0</xdr:colOff>
      <xdr:row>1</xdr:row>
      <xdr:rowOff>23446</xdr:rowOff>
    </xdr:from>
    <xdr:to>
      <xdr:col>9</xdr:col>
      <xdr:colOff>124557</xdr:colOff>
      <xdr:row>4</xdr:row>
      <xdr:rowOff>118696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DD268C7-6A63-4ED8-9FB6-50F85D49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369"/>
          <a:ext cx="2146788" cy="70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L49"/>
  <sheetViews>
    <sheetView tabSelected="1" view="pageBreakPreview" zoomScale="130" zoomScaleNormal="130" zoomScaleSheetLayoutView="130" workbookViewId="0">
      <selection activeCell="G11" sqref="G11:K11"/>
    </sheetView>
  </sheetViews>
  <sheetFormatPr defaultColWidth="0" defaultRowHeight="12" zeroHeight="1" x14ac:dyDescent="0.2"/>
  <cols>
    <col min="1" max="1" width="1.6640625" style="2" customWidth="1"/>
    <col min="2" max="2" width="2.83203125" style="2" customWidth="1"/>
    <col min="3" max="3" width="4.5" style="2" customWidth="1"/>
    <col min="4" max="4" width="4.1640625" style="2" customWidth="1"/>
    <col min="5" max="5" width="2.6640625" style="2" customWidth="1"/>
    <col min="6" max="6" width="6.1640625" style="2" customWidth="1"/>
    <col min="7" max="7" width="7.33203125" style="2" customWidth="1"/>
    <col min="8" max="8" width="4" style="2" customWidth="1"/>
    <col min="9" max="9" width="3.6640625" style="2" customWidth="1"/>
    <col min="10" max="10" width="4.33203125" style="2" customWidth="1"/>
    <col min="11" max="11" width="4" style="2" customWidth="1"/>
    <col min="12" max="12" width="9.33203125" style="2" customWidth="1"/>
    <col min="13" max="13" width="4.6640625" style="2" customWidth="1"/>
    <col min="14" max="14" width="3.5" style="2" customWidth="1"/>
    <col min="15" max="16" width="3.33203125" style="2" customWidth="1"/>
    <col min="17" max="17" width="3.83203125" style="2" customWidth="1"/>
    <col min="18" max="18" width="4.5" style="2" customWidth="1"/>
    <col min="19" max="20" width="3.6640625" style="2" customWidth="1"/>
    <col min="21" max="21" width="12.1640625" style="2" customWidth="1"/>
    <col min="22" max="22" width="6.1640625" style="2" customWidth="1"/>
    <col min="23" max="25" width="3.83203125" style="2" customWidth="1"/>
    <col min="26" max="26" width="2" style="2" customWidth="1"/>
    <col min="27" max="27" width="3" style="2" customWidth="1"/>
    <col min="28" max="28" width="3.6640625" style="2" customWidth="1"/>
    <col min="29" max="29" width="3.83203125" style="2" customWidth="1"/>
    <col min="30" max="30" width="1" style="2" customWidth="1"/>
    <col min="31" max="31" width="7" style="2" customWidth="1"/>
    <col min="32" max="32" width="5.6640625" style="2" customWidth="1"/>
    <col min="33" max="33" width="6.6640625" style="2" customWidth="1"/>
    <col min="34" max="34" width="3.83203125" style="2" customWidth="1"/>
    <col min="35" max="36" width="4.5" style="2" customWidth="1"/>
    <col min="37" max="37" width="3.5" style="2" customWidth="1"/>
    <col min="38" max="38" width="15.6640625" style="2" customWidth="1"/>
    <col min="39" max="39" width="2.6640625" style="2" customWidth="1"/>
    <col min="40" max="40" width="2.83203125" style="2" customWidth="1"/>
    <col min="41" max="41" width="1.6640625" style="93" customWidth="1"/>
    <col min="42" max="42" width="13.83203125" style="2" hidden="1" customWidth="1"/>
    <col min="43" max="90" width="0" style="2" hidden="1" customWidth="1"/>
    <col min="91" max="16384" width="0" style="2" hidden="1"/>
  </cols>
  <sheetData>
    <row r="1" spans="1:90" s="1" customFormat="1" ht="6.7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</row>
    <row r="2" spans="1:90" ht="23.25" customHeight="1" x14ac:dyDescent="0.2">
      <c r="A2" s="93"/>
      <c r="AK2" s="103" t="s">
        <v>35</v>
      </c>
      <c r="AL2" s="103"/>
      <c r="AM2" s="103"/>
    </row>
    <row r="3" spans="1:90" ht="23.25" customHeight="1" x14ac:dyDescent="0.2">
      <c r="A3" s="93"/>
      <c r="AK3" s="103"/>
      <c r="AL3" s="103"/>
      <c r="AM3" s="103"/>
    </row>
    <row r="4" spans="1:90" ht="1.5" customHeight="1" x14ac:dyDescent="0.2">
      <c r="A4" s="93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9"/>
      <c r="AK4" s="46"/>
      <c r="AL4" s="46"/>
      <c r="AM4" s="46"/>
    </row>
    <row r="5" spans="1:90" ht="18" customHeight="1" x14ac:dyDescent="0.2">
      <c r="A5" s="93"/>
      <c r="C5" s="134" t="s">
        <v>61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3" t="s">
        <v>65</v>
      </c>
      <c r="AM5" s="133"/>
    </row>
    <row r="6" spans="1:90" ht="14.25" customHeight="1" x14ac:dyDescent="0.2">
      <c r="A6" s="93"/>
      <c r="J6" s="77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143" t="s">
        <v>36</v>
      </c>
      <c r="AH6" s="143"/>
      <c r="AI6" s="143"/>
      <c r="AJ6" s="143"/>
      <c r="AK6" s="143"/>
      <c r="AL6" s="143"/>
      <c r="AM6" s="143"/>
    </row>
    <row r="7" spans="1:90" ht="11.25" customHeight="1" x14ac:dyDescent="0.2">
      <c r="A7" s="93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</row>
    <row r="8" spans="1:90" ht="17.25" customHeight="1" x14ac:dyDescent="0.2">
      <c r="A8" s="93"/>
      <c r="C8" s="87"/>
      <c r="D8" s="87"/>
      <c r="E8" s="87"/>
      <c r="F8" s="8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165" t="s">
        <v>60</v>
      </c>
      <c r="AD8" s="166"/>
      <c r="AE8" s="166"/>
      <c r="AF8" s="166"/>
      <c r="AG8" s="166"/>
      <c r="AH8" s="166"/>
      <c r="AI8" s="167"/>
      <c r="AJ8" s="162"/>
      <c r="AK8" s="163"/>
      <c r="AL8" s="163"/>
      <c r="AM8" s="164"/>
    </row>
    <row r="9" spans="1:90" ht="6.75" customHeight="1" x14ac:dyDescent="0.2">
      <c r="A9" s="93"/>
      <c r="C9" s="17"/>
      <c r="D9" s="17"/>
      <c r="E9" s="17"/>
      <c r="F9" s="17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</row>
    <row r="10" spans="1:90" ht="18" customHeight="1" x14ac:dyDescent="0.2">
      <c r="A10" s="93"/>
      <c r="C10" s="100" t="s">
        <v>6</v>
      </c>
      <c r="D10" s="127" t="s">
        <v>37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40"/>
    </row>
    <row r="11" spans="1:90" ht="24" customHeight="1" x14ac:dyDescent="0.2">
      <c r="A11" s="93"/>
      <c r="C11" s="141" t="s">
        <v>21</v>
      </c>
      <c r="D11" s="142"/>
      <c r="E11" s="142"/>
      <c r="F11" s="169"/>
      <c r="G11" s="137"/>
      <c r="H11" s="138"/>
      <c r="I11" s="138"/>
      <c r="J11" s="138"/>
      <c r="K11" s="139"/>
      <c r="L11" s="141" t="s">
        <v>38</v>
      </c>
      <c r="M11" s="142"/>
      <c r="N11" s="142"/>
      <c r="O11" s="142"/>
      <c r="P11" s="142"/>
      <c r="Q11" s="142"/>
      <c r="R11" s="142"/>
      <c r="S11" s="118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20"/>
    </row>
    <row r="12" spans="1:90" ht="24" customHeight="1" x14ac:dyDescent="0.2">
      <c r="A12" s="93"/>
      <c r="C12" s="117" t="s">
        <v>0</v>
      </c>
      <c r="D12" s="117"/>
      <c r="E12" s="117"/>
      <c r="F12" s="117"/>
      <c r="G12" s="117"/>
      <c r="H12" s="175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41" t="s">
        <v>26</v>
      </c>
      <c r="W12" s="142"/>
      <c r="X12" s="142"/>
      <c r="Y12" s="169"/>
      <c r="Z12" s="118"/>
      <c r="AA12" s="119"/>
      <c r="AB12" s="119"/>
      <c r="AC12" s="119"/>
      <c r="AD12" s="119"/>
      <c r="AE12" s="119"/>
      <c r="AF12" s="120"/>
      <c r="AG12" s="102" t="s">
        <v>5</v>
      </c>
      <c r="AH12" s="118"/>
      <c r="AI12" s="119"/>
      <c r="AJ12" s="119"/>
      <c r="AK12" s="119"/>
      <c r="AL12" s="119"/>
      <c r="AM12" s="120"/>
    </row>
    <row r="13" spans="1:90" ht="24" customHeight="1" x14ac:dyDescent="0.2">
      <c r="A13" s="93"/>
      <c r="C13" s="170" t="s">
        <v>25</v>
      </c>
      <c r="D13" s="170"/>
      <c r="E13" s="170"/>
      <c r="F13" s="170"/>
      <c r="G13" s="170"/>
      <c r="H13" s="170"/>
      <c r="I13" s="171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  <c r="V13" s="117" t="s">
        <v>20</v>
      </c>
      <c r="W13" s="117"/>
      <c r="X13" s="117"/>
      <c r="Y13" s="117"/>
      <c r="Z13" s="117"/>
      <c r="AA13" s="117"/>
      <c r="AB13" s="117"/>
      <c r="AC13" s="117"/>
      <c r="AD13" s="118"/>
      <c r="AE13" s="119"/>
      <c r="AF13" s="119"/>
      <c r="AG13" s="119"/>
      <c r="AH13" s="119"/>
      <c r="AI13" s="119"/>
      <c r="AJ13" s="119"/>
      <c r="AK13" s="119"/>
      <c r="AL13" s="119"/>
      <c r="AM13" s="120"/>
    </row>
    <row r="14" spans="1:90" ht="12" customHeight="1" x14ac:dyDescent="0.2">
      <c r="A14" s="93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90" s="3" customFormat="1" ht="18" customHeight="1" thickBot="1" x14ac:dyDescent="0.25">
      <c r="A15" s="95"/>
      <c r="B15" s="6"/>
      <c r="C15" s="100" t="s">
        <v>30</v>
      </c>
      <c r="D15" s="127" t="s">
        <v>18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01"/>
      <c r="U15" s="126" t="s">
        <v>62</v>
      </c>
      <c r="V15" s="126"/>
      <c r="W15" s="126" t="s">
        <v>51</v>
      </c>
      <c r="X15" s="126"/>
      <c r="Y15" s="126"/>
      <c r="Z15" s="126"/>
      <c r="AA15" s="126"/>
      <c r="AB15" s="126"/>
      <c r="AC15" s="168" t="s">
        <v>15</v>
      </c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23"/>
      <c r="AO15" s="95"/>
      <c r="AP15" s="7"/>
      <c r="AQ15" s="7"/>
      <c r="AR15" s="7"/>
      <c r="AS15" s="7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spans="1:90" s="3" customFormat="1" ht="15.75" customHeight="1" thickBot="1" x14ac:dyDescent="0.25">
      <c r="A16" s="93"/>
      <c r="B16" s="8"/>
      <c r="C16" s="48">
        <v>1</v>
      </c>
      <c r="D16" s="121" t="s">
        <v>17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2"/>
      <c r="AC16" s="123"/>
      <c r="AD16" s="124"/>
      <c r="AE16" s="124"/>
      <c r="AF16" s="124"/>
      <c r="AG16" s="124"/>
      <c r="AH16" s="124"/>
      <c r="AI16" s="124"/>
      <c r="AJ16" s="124"/>
      <c r="AK16" s="124"/>
      <c r="AL16" s="124"/>
      <c r="AM16" s="125"/>
      <c r="AN16" s="25"/>
      <c r="AO16" s="93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spans="1:90" s="3" customFormat="1" ht="15.75" customHeight="1" x14ac:dyDescent="0.2">
      <c r="A17" s="93"/>
      <c r="B17" s="9"/>
      <c r="C17" s="49">
        <v>2</v>
      </c>
      <c r="D17" s="129" t="s">
        <v>34</v>
      </c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28">
        <f>AD17/W17</f>
        <v>0</v>
      </c>
      <c r="V17" s="128"/>
      <c r="W17" s="181">
        <v>70000</v>
      </c>
      <c r="X17" s="181"/>
      <c r="Y17" s="181"/>
      <c r="Z17" s="181"/>
      <c r="AA17" s="181"/>
      <c r="AB17" s="181"/>
      <c r="AC17" s="92" t="s">
        <v>1</v>
      </c>
      <c r="AD17" s="178">
        <f>ABS((IF(AND(VALUE(AC16)&lt;1),0,IF(AND(VALUE(AC16)&lt;=15),(VALUE(AC16)*W17),IF(AND(VALUE(AC16)&gt;15),(15*W17))))))</f>
        <v>0</v>
      </c>
      <c r="AE17" s="178"/>
      <c r="AF17" s="178"/>
      <c r="AG17" s="178"/>
      <c r="AH17" s="178"/>
      <c r="AI17" s="178"/>
      <c r="AJ17" s="178"/>
      <c r="AK17" s="178"/>
      <c r="AL17" s="178"/>
      <c r="AM17" s="178"/>
      <c r="AN17" s="26"/>
      <c r="AO17" s="93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spans="1:90" s="3" customFormat="1" ht="15.75" customHeight="1" x14ac:dyDescent="0.2">
      <c r="A18" s="93"/>
      <c r="B18" s="9"/>
      <c r="C18" s="49">
        <v>3</v>
      </c>
      <c r="D18" s="129" t="s">
        <v>29</v>
      </c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28">
        <f>AD18/W18</f>
        <v>0</v>
      </c>
      <c r="V18" s="128"/>
      <c r="W18" s="181">
        <v>80000</v>
      </c>
      <c r="X18" s="181"/>
      <c r="Y18" s="181"/>
      <c r="Z18" s="181"/>
      <c r="AA18" s="181"/>
      <c r="AB18" s="181"/>
      <c r="AC18" s="50" t="s">
        <v>1</v>
      </c>
      <c r="AD18" s="154">
        <f>ABS((IF(AND(VALUE(AC16)&lt;=15),0,IF(AND(VALUE(AC16)&lt;=35),((VALUE(AC16)-15)*W18),IF(AND(VALUE(AC16)&gt;35),(20*W18))))))</f>
        <v>0</v>
      </c>
      <c r="AE18" s="154"/>
      <c r="AF18" s="154"/>
      <c r="AG18" s="154"/>
      <c r="AH18" s="154"/>
      <c r="AI18" s="154"/>
      <c r="AJ18" s="154"/>
      <c r="AK18" s="154"/>
      <c r="AL18" s="154"/>
      <c r="AM18" s="154"/>
      <c r="AN18" s="26"/>
      <c r="AO18" s="93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spans="1:90" s="3" customFormat="1" ht="15.75" customHeight="1" x14ac:dyDescent="0.2">
      <c r="A19" s="93"/>
      <c r="B19" s="9"/>
      <c r="C19" s="49">
        <v>4</v>
      </c>
      <c r="D19" s="129" t="s">
        <v>63</v>
      </c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28">
        <f>AD19/W19</f>
        <v>0</v>
      </c>
      <c r="V19" s="128"/>
      <c r="W19" s="181">
        <v>100000</v>
      </c>
      <c r="X19" s="181"/>
      <c r="Y19" s="181"/>
      <c r="Z19" s="181"/>
      <c r="AA19" s="181"/>
      <c r="AB19" s="181"/>
      <c r="AC19" s="50" t="s">
        <v>1</v>
      </c>
      <c r="AD19" s="154">
        <f>ABS((IF(AND(VALUE(AC16)&lt;=35),0,IF(AND(VALUE(AC16)&gt;35),(VALUE(AC16)-35)*W19))))</f>
        <v>0</v>
      </c>
      <c r="AE19" s="154"/>
      <c r="AF19" s="154"/>
      <c r="AG19" s="154"/>
      <c r="AH19" s="154"/>
      <c r="AI19" s="154"/>
      <c r="AJ19" s="154"/>
      <c r="AK19" s="154"/>
      <c r="AL19" s="154"/>
      <c r="AM19" s="154"/>
      <c r="AN19" s="26"/>
      <c r="AO19" s="93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</row>
    <row r="20" spans="1:90" s="3" customFormat="1" ht="12" customHeight="1" x14ac:dyDescent="0.2">
      <c r="A20" s="93"/>
      <c r="B20" s="2"/>
      <c r="C20" s="51"/>
      <c r="D20" s="51"/>
      <c r="E20" s="51"/>
      <c r="F20" s="51"/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174"/>
      <c r="V20" s="174"/>
      <c r="W20" s="51"/>
      <c r="X20" s="52"/>
      <c r="Y20" s="51"/>
      <c r="Z20" s="51"/>
      <c r="AA20" s="51"/>
      <c r="AB20" s="51"/>
      <c r="AC20" s="51"/>
      <c r="AD20" s="53"/>
      <c r="AE20" s="53"/>
      <c r="AF20" s="53"/>
      <c r="AG20" s="53"/>
      <c r="AH20" s="53"/>
      <c r="AI20" s="53"/>
      <c r="AJ20" s="53"/>
      <c r="AK20" s="53"/>
      <c r="AL20" s="51"/>
      <c r="AM20" s="51"/>
      <c r="AN20" s="22"/>
      <c r="AO20" s="93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spans="1:90" s="3" customFormat="1" ht="18" customHeight="1" x14ac:dyDescent="0.2">
      <c r="A21" s="95"/>
      <c r="B21" s="6"/>
      <c r="C21" s="100" t="s">
        <v>31</v>
      </c>
      <c r="D21" s="127" t="s">
        <v>27</v>
      </c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40"/>
      <c r="AN21" s="23"/>
      <c r="AO21" s="95"/>
      <c r="AP21" s="7"/>
      <c r="AQ21" s="7"/>
      <c r="AR21" s="7"/>
      <c r="AS21" s="7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spans="1:90" s="3" customFormat="1" ht="15.75" customHeight="1" x14ac:dyDescent="0.2">
      <c r="A22" s="93"/>
      <c r="B22" s="9"/>
      <c r="C22" s="49">
        <v>5</v>
      </c>
      <c r="D22" s="144" t="s">
        <v>42</v>
      </c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50" t="s">
        <v>1</v>
      </c>
      <c r="AD22" s="154">
        <f>ABS(AD17+AD18+AD19)</f>
        <v>0</v>
      </c>
      <c r="AE22" s="154"/>
      <c r="AF22" s="154"/>
      <c r="AG22" s="154"/>
      <c r="AH22" s="154"/>
      <c r="AI22" s="154"/>
      <c r="AJ22" s="154"/>
      <c r="AK22" s="154"/>
      <c r="AL22" s="154"/>
      <c r="AM22" s="154"/>
      <c r="AN22" s="26"/>
      <c r="AO22" s="93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spans="1:90" s="3" customFormat="1" ht="15.75" customHeight="1" x14ac:dyDescent="0.2">
      <c r="A23" s="93"/>
      <c r="B23" s="9"/>
      <c r="C23" s="49">
        <v>6</v>
      </c>
      <c r="D23" s="159" t="s">
        <v>14</v>
      </c>
      <c r="E23" s="160"/>
      <c r="F23" s="160"/>
      <c r="G23" s="160"/>
      <c r="H23" s="160"/>
      <c r="I23" s="161"/>
      <c r="J23" s="157">
        <v>0.3</v>
      </c>
      <c r="K23" s="158"/>
      <c r="L23" s="159" t="s">
        <v>43</v>
      </c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1"/>
      <c r="AC23" s="49" t="s">
        <v>13</v>
      </c>
      <c r="AD23" s="154">
        <f>+AD22*0.3</f>
        <v>0</v>
      </c>
      <c r="AE23" s="154"/>
      <c r="AF23" s="154"/>
      <c r="AG23" s="154"/>
      <c r="AH23" s="154"/>
      <c r="AI23" s="154"/>
      <c r="AJ23" s="154"/>
      <c r="AK23" s="154"/>
      <c r="AL23" s="154"/>
      <c r="AM23" s="154"/>
      <c r="AN23" s="26"/>
      <c r="AO23" s="93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s="3" customFormat="1" ht="15.75" customHeight="1" x14ac:dyDescent="0.2">
      <c r="A24" s="93"/>
      <c r="B24" s="10"/>
      <c r="C24" s="54">
        <v>7</v>
      </c>
      <c r="D24" s="147" t="s">
        <v>52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50" t="s">
        <v>1</v>
      </c>
      <c r="AD24" s="146">
        <f>ABS(AD22+AD23)</f>
        <v>0</v>
      </c>
      <c r="AE24" s="146"/>
      <c r="AF24" s="146"/>
      <c r="AG24" s="146"/>
      <c r="AH24" s="146"/>
      <c r="AI24" s="146"/>
      <c r="AJ24" s="146"/>
      <c r="AK24" s="146"/>
      <c r="AL24" s="146"/>
      <c r="AM24" s="146"/>
      <c r="AN24" s="27"/>
      <c r="AO24" s="93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s="3" customFormat="1" ht="15.75" customHeight="1" x14ac:dyDescent="0.2">
      <c r="A25" s="93"/>
      <c r="B25" s="9"/>
      <c r="C25" s="49">
        <v>8</v>
      </c>
      <c r="D25" s="144" t="s">
        <v>3</v>
      </c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50" t="s">
        <v>4</v>
      </c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26"/>
      <c r="AO25" s="93"/>
      <c r="AP25" s="2"/>
      <c r="AQ25" s="2"/>
      <c r="AR25" s="2"/>
      <c r="AS25" s="2"/>
      <c r="AT25" s="2"/>
      <c r="AU25" s="156"/>
      <c r="AV25" s="156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s="3" customFormat="1" ht="15.75" customHeight="1" x14ac:dyDescent="0.2">
      <c r="A26" s="93"/>
      <c r="B26" s="9"/>
      <c r="C26" s="49">
        <v>9</v>
      </c>
      <c r="D26" s="144" t="s">
        <v>41</v>
      </c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50" t="s">
        <v>4</v>
      </c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26"/>
      <c r="AO26" s="93"/>
      <c r="AP26" s="2"/>
      <c r="AQ26" s="2"/>
      <c r="AR26" s="2"/>
      <c r="AS26" s="2"/>
      <c r="AT26" s="2"/>
      <c r="AU26" s="5"/>
      <c r="AV26" s="5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0" s="3" customFormat="1" ht="15.75" customHeight="1" x14ac:dyDescent="0.2">
      <c r="A27" s="93"/>
      <c r="B27" s="9"/>
      <c r="C27" s="49">
        <v>10</v>
      </c>
      <c r="D27" s="144" t="s">
        <v>12</v>
      </c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50" t="s">
        <v>4</v>
      </c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26"/>
      <c r="AO27" s="93"/>
      <c r="AP27" s="2"/>
      <c r="AQ27" s="2"/>
      <c r="AR27" s="2"/>
      <c r="AS27" s="2"/>
      <c r="AT27" s="2"/>
      <c r="AU27" s="11"/>
      <c r="AV27" s="11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0" s="3" customFormat="1" ht="15.75" customHeight="1" x14ac:dyDescent="0.2">
      <c r="A28" s="93"/>
      <c r="B28" s="10"/>
      <c r="C28" s="54">
        <v>11</v>
      </c>
      <c r="D28" s="147" t="s">
        <v>53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50" t="s">
        <v>1</v>
      </c>
      <c r="AD28" s="146">
        <f>ABS(IF((AD24-AD25-AD26-AD27)&gt;0,(AD24-AD25-AD26-AD27),0))</f>
        <v>0</v>
      </c>
      <c r="AE28" s="146"/>
      <c r="AF28" s="146"/>
      <c r="AG28" s="146"/>
      <c r="AH28" s="146"/>
      <c r="AI28" s="146"/>
      <c r="AJ28" s="146"/>
      <c r="AK28" s="146"/>
      <c r="AL28" s="146"/>
      <c r="AM28" s="146"/>
      <c r="AN28" s="27"/>
      <c r="AO28" s="93"/>
      <c r="AP28" s="2"/>
      <c r="AQ28" s="2"/>
      <c r="AR28" s="2"/>
      <c r="AS28" s="2"/>
      <c r="AT28" s="2"/>
      <c r="AU28" s="11"/>
      <c r="AV28" s="11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</row>
    <row r="29" spans="1:90" s="3" customFormat="1" ht="15.75" customHeight="1" x14ac:dyDescent="0.2">
      <c r="A29" s="93"/>
      <c r="B29" s="9"/>
      <c r="C29" s="49">
        <v>12</v>
      </c>
      <c r="D29" s="144" t="s">
        <v>40</v>
      </c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50" t="s">
        <v>1</v>
      </c>
      <c r="AD29" s="154">
        <f>ABS(IF((AD24-AD25-AD27)&lt;0,(AD24-AD25-AD27),0))</f>
        <v>0</v>
      </c>
      <c r="AE29" s="154"/>
      <c r="AF29" s="154"/>
      <c r="AG29" s="154"/>
      <c r="AH29" s="154"/>
      <c r="AI29" s="154"/>
      <c r="AJ29" s="154"/>
      <c r="AK29" s="154"/>
      <c r="AL29" s="154"/>
      <c r="AM29" s="154"/>
      <c r="AN29" s="26"/>
      <c r="AO29" s="93"/>
      <c r="AP29" s="2"/>
      <c r="AQ29" s="2"/>
      <c r="AR29" s="2"/>
      <c r="AS29" s="2"/>
      <c r="AT29" s="2"/>
      <c r="AU29" s="11"/>
      <c r="AV29" s="11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</row>
    <row r="30" spans="1:90" s="3" customFormat="1" ht="15.75" customHeight="1" x14ac:dyDescent="0.2">
      <c r="A30" s="96"/>
      <c r="B30" s="9"/>
      <c r="C30" s="49">
        <v>13</v>
      </c>
      <c r="D30" s="144" t="s">
        <v>2</v>
      </c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49" t="s">
        <v>13</v>
      </c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26"/>
      <c r="AO30" s="96"/>
      <c r="AP30" s="4"/>
      <c r="AQ30" s="4"/>
      <c r="AR30" s="4"/>
      <c r="AS30" s="4"/>
      <c r="AT30" s="155"/>
      <c r="AU30" s="155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</row>
    <row r="31" spans="1:90" s="3" customFormat="1" ht="15.75" customHeight="1" x14ac:dyDescent="0.2">
      <c r="A31" s="93"/>
      <c r="B31" s="9"/>
      <c r="C31" s="49">
        <v>14</v>
      </c>
      <c r="D31" s="144" t="s">
        <v>28</v>
      </c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49" t="s">
        <v>13</v>
      </c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26"/>
      <c r="AO31" s="93"/>
      <c r="AP31" s="2"/>
      <c r="AQ31" s="2"/>
      <c r="AR31" s="2"/>
      <c r="AS31" s="2"/>
      <c r="AT31" s="153"/>
      <c r="AU31" s="153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 spans="1:90" s="3" customFormat="1" ht="15" customHeight="1" x14ac:dyDescent="0.2">
      <c r="A32" s="93"/>
      <c r="B32" s="10"/>
      <c r="C32" s="54">
        <v>15</v>
      </c>
      <c r="D32" s="147" t="s">
        <v>57</v>
      </c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49" t="s">
        <v>1</v>
      </c>
      <c r="AD32" s="146">
        <f>ABS(AD28+AD30+AD31)</f>
        <v>0</v>
      </c>
      <c r="AE32" s="146"/>
      <c r="AF32" s="146"/>
      <c r="AG32" s="146"/>
      <c r="AH32" s="146"/>
      <c r="AI32" s="146"/>
      <c r="AJ32" s="146"/>
      <c r="AK32" s="146"/>
      <c r="AL32" s="146"/>
      <c r="AM32" s="146"/>
      <c r="AN32" s="27"/>
      <c r="AO32" s="93"/>
      <c r="AP32" s="2"/>
      <c r="AQ32" s="2"/>
      <c r="AR32" s="2"/>
      <c r="AS32" s="2"/>
      <c r="AT32" s="2"/>
      <c r="AU32" s="2"/>
      <c r="AV32" s="1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 spans="1:90" s="3" customFormat="1" ht="12" customHeight="1" x14ac:dyDescent="0.2">
      <c r="A33" s="97"/>
      <c r="B33" s="1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6"/>
      <c r="R33" s="55"/>
      <c r="S33" s="55"/>
      <c r="T33" s="55"/>
      <c r="U33" s="57"/>
      <c r="V33" s="57"/>
      <c r="W33" s="55"/>
      <c r="X33" s="58"/>
      <c r="Y33" s="58"/>
      <c r="Z33" s="58"/>
      <c r="AA33" s="58"/>
      <c r="AB33" s="58"/>
      <c r="AC33" s="57"/>
      <c r="AD33" s="57"/>
      <c r="AE33" s="57"/>
      <c r="AF33" s="57"/>
      <c r="AG33" s="55"/>
      <c r="AH33" s="55"/>
      <c r="AI33" s="55"/>
      <c r="AJ33" s="55"/>
      <c r="AK33" s="55"/>
      <c r="AL33" s="57"/>
      <c r="AM33" s="59"/>
      <c r="AN33" s="33"/>
      <c r="AO33" s="97"/>
      <c r="AP33" s="14"/>
      <c r="AQ33" s="14"/>
      <c r="AR33" s="14"/>
      <c r="AS33" s="14"/>
      <c r="AT33" s="14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</row>
    <row r="34" spans="1:90" s="3" customFormat="1" ht="18" customHeight="1" x14ac:dyDescent="0.2">
      <c r="A34" s="97"/>
      <c r="B34" s="13"/>
      <c r="C34" s="100" t="s">
        <v>32</v>
      </c>
      <c r="D34" s="127" t="s">
        <v>64</v>
      </c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40"/>
      <c r="X34" s="100" t="s">
        <v>50</v>
      </c>
      <c r="Y34" s="179" t="s">
        <v>47</v>
      </c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80"/>
      <c r="AN34" s="42"/>
      <c r="AO34" s="98"/>
      <c r="AP34" s="36"/>
      <c r="AQ34" s="37"/>
      <c r="AR34" s="14"/>
      <c r="AS34" s="14"/>
      <c r="AT34" s="14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</row>
    <row r="35" spans="1:90" s="3" customFormat="1" ht="20.25" customHeight="1" x14ac:dyDescent="0.2">
      <c r="A35" s="97"/>
      <c r="B35" s="13"/>
      <c r="C35" s="60"/>
      <c r="D35" s="88" t="s">
        <v>16</v>
      </c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36" t="s">
        <v>33</v>
      </c>
      <c r="U35" s="136"/>
      <c r="V35" s="136"/>
      <c r="W35" s="61"/>
      <c r="X35" s="62"/>
      <c r="Y35" s="63"/>
      <c r="Z35" s="63"/>
      <c r="AA35" s="63"/>
      <c r="AB35" s="63"/>
      <c r="AC35" s="63"/>
      <c r="AD35" s="63"/>
      <c r="AE35" s="63"/>
      <c r="AF35" s="63"/>
      <c r="AG35" s="51"/>
      <c r="AH35" s="64"/>
      <c r="AI35" s="108" t="s">
        <v>48</v>
      </c>
      <c r="AJ35" s="109"/>
      <c r="AK35" s="109"/>
      <c r="AL35" s="109"/>
      <c r="AM35" s="110"/>
      <c r="AN35" s="43"/>
      <c r="AO35" s="99"/>
      <c r="AP35" s="34"/>
      <c r="AQ35" s="38"/>
      <c r="AR35" s="14"/>
      <c r="AS35" s="14"/>
      <c r="AT35" s="14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</row>
    <row r="36" spans="1:90" s="3" customFormat="1" ht="20.25" customHeight="1" x14ac:dyDescent="0.2">
      <c r="A36" s="97"/>
      <c r="B36" s="13"/>
      <c r="C36" s="65"/>
      <c r="D36" s="8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51" t="s">
        <v>44</v>
      </c>
      <c r="U36" s="151"/>
      <c r="V36" s="151"/>
      <c r="W36" s="66"/>
      <c r="X36" s="67"/>
      <c r="Y36" s="104" t="s">
        <v>10</v>
      </c>
      <c r="Z36" s="104"/>
      <c r="AA36" s="104"/>
      <c r="AB36" s="104"/>
      <c r="AC36" s="104"/>
      <c r="AD36" s="104"/>
      <c r="AE36" s="104"/>
      <c r="AF36" s="104"/>
      <c r="AG36" s="104"/>
      <c r="AH36" s="68"/>
      <c r="AI36" s="111"/>
      <c r="AJ36" s="112"/>
      <c r="AK36" s="112"/>
      <c r="AL36" s="112"/>
      <c r="AM36" s="113"/>
      <c r="AN36" s="43"/>
      <c r="AO36" s="99"/>
      <c r="AP36" s="35"/>
      <c r="AQ36" s="39"/>
      <c r="AR36" s="14"/>
      <c r="AS36" s="14"/>
      <c r="AT36" s="14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</row>
    <row r="37" spans="1:90" s="3" customFormat="1" ht="20.25" customHeight="1" x14ac:dyDescent="0.2">
      <c r="A37" s="97"/>
      <c r="B37" s="13"/>
      <c r="C37" s="65"/>
      <c r="D37" s="135" t="s">
        <v>45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69"/>
      <c r="X37" s="70"/>
      <c r="Y37" s="105"/>
      <c r="Z37" s="106"/>
      <c r="AA37" s="106"/>
      <c r="AB37" s="105"/>
      <c r="AC37" s="106"/>
      <c r="AD37" s="107"/>
      <c r="AE37" s="105"/>
      <c r="AF37" s="106"/>
      <c r="AG37" s="107"/>
      <c r="AH37" s="71"/>
      <c r="AI37" s="111"/>
      <c r="AJ37" s="112"/>
      <c r="AK37" s="112"/>
      <c r="AL37" s="112"/>
      <c r="AM37" s="113"/>
      <c r="AN37" s="43"/>
      <c r="AO37" s="99"/>
      <c r="AP37" s="35"/>
      <c r="AQ37" s="39"/>
      <c r="AR37" s="14"/>
      <c r="AS37" s="14"/>
      <c r="AT37" s="14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</row>
    <row r="38" spans="1:90" s="3" customFormat="1" ht="10.5" customHeight="1" x14ac:dyDescent="0.2">
      <c r="A38" s="97"/>
      <c r="B38" s="13"/>
      <c r="C38" s="6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69"/>
      <c r="X38" s="72"/>
      <c r="Y38" s="152" t="s">
        <v>54</v>
      </c>
      <c r="Z38" s="152"/>
      <c r="AA38" s="152"/>
      <c r="AB38" s="152" t="s">
        <v>55</v>
      </c>
      <c r="AC38" s="152"/>
      <c r="AD38" s="152"/>
      <c r="AE38" s="152" t="s">
        <v>56</v>
      </c>
      <c r="AF38" s="152"/>
      <c r="AG38" s="152"/>
      <c r="AH38" s="73"/>
      <c r="AI38" s="111"/>
      <c r="AJ38" s="112"/>
      <c r="AK38" s="112"/>
      <c r="AL38" s="112"/>
      <c r="AM38" s="113"/>
      <c r="AN38" s="43"/>
      <c r="AO38" s="99"/>
      <c r="AP38" s="35"/>
      <c r="AQ38" s="39"/>
      <c r="AR38" s="14"/>
      <c r="AS38" s="14"/>
      <c r="AT38" s="14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</row>
    <row r="39" spans="1:90" s="3" customFormat="1" ht="20.25" customHeight="1" x14ac:dyDescent="0.2">
      <c r="A39" s="97"/>
      <c r="B39" s="13"/>
      <c r="C39" s="6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69"/>
      <c r="X39" s="70"/>
      <c r="Y39" s="104" t="s">
        <v>49</v>
      </c>
      <c r="Z39" s="104"/>
      <c r="AA39" s="104"/>
      <c r="AB39" s="104"/>
      <c r="AC39" s="104"/>
      <c r="AD39" s="104"/>
      <c r="AE39" s="104"/>
      <c r="AF39" s="104"/>
      <c r="AG39" s="104"/>
      <c r="AH39" s="74"/>
      <c r="AI39" s="111"/>
      <c r="AJ39" s="112"/>
      <c r="AK39" s="112"/>
      <c r="AL39" s="112"/>
      <c r="AM39" s="113"/>
      <c r="AN39" s="43"/>
      <c r="AO39" s="99"/>
      <c r="AP39" s="35"/>
      <c r="AQ39" s="39"/>
      <c r="AR39" s="14"/>
      <c r="AS39" s="14"/>
      <c r="AT39" s="14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</row>
    <row r="40" spans="1:90" s="3" customFormat="1" ht="20.25" customHeight="1" x14ac:dyDescent="0.2">
      <c r="A40" s="97"/>
      <c r="B40" s="13"/>
      <c r="C40" s="6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66"/>
      <c r="X40" s="70"/>
      <c r="Y40" s="105"/>
      <c r="Z40" s="106"/>
      <c r="AA40" s="106"/>
      <c r="AB40" s="105"/>
      <c r="AC40" s="106"/>
      <c r="AD40" s="107"/>
      <c r="AE40" s="105"/>
      <c r="AF40" s="106"/>
      <c r="AG40" s="107"/>
      <c r="AH40" s="75"/>
      <c r="AI40" s="111"/>
      <c r="AJ40" s="112"/>
      <c r="AK40" s="112"/>
      <c r="AL40" s="112"/>
      <c r="AM40" s="113"/>
      <c r="AN40" s="43"/>
      <c r="AO40" s="99"/>
      <c r="AP40" s="35"/>
      <c r="AQ40" s="39"/>
      <c r="AR40" s="14"/>
      <c r="AS40" s="14"/>
      <c r="AT40" s="14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</row>
    <row r="41" spans="1:90" s="3" customFormat="1" ht="10.5" customHeight="1" x14ac:dyDescent="0.2">
      <c r="A41" s="97"/>
      <c r="B41" s="13"/>
      <c r="C41" s="6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6"/>
      <c r="R41" s="55"/>
      <c r="S41" s="55"/>
      <c r="T41" s="55"/>
      <c r="U41" s="57"/>
      <c r="V41" s="57"/>
      <c r="W41" s="66"/>
      <c r="X41" s="70"/>
      <c r="Y41" s="152" t="s">
        <v>54</v>
      </c>
      <c r="Z41" s="152"/>
      <c r="AA41" s="152"/>
      <c r="AB41" s="152" t="s">
        <v>55</v>
      </c>
      <c r="AC41" s="152"/>
      <c r="AD41" s="152"/>
      <c r="AE41" s="152" t="s">
        <v>56</v>
      </c>
      <c r="AF41" s="152"/>
      <c r="AG41" s="152"/>
      <c r="AH41" s="71"/>
      <c r="AI41" s="111"/>
      <c r="AJ41" s="112"/>
      <c r="AK41" s="112"/>
      <c r="AL41" s="112"/>
      <c r="AM41" s="113"/>
      <c r="AN41" s="43"/>
      <c r="AO41" s="99"/>
      <c r="AP41" s="35"/>
      <c r="AQ41" s="39"/>
      <c r="AR41" s="14"/>
      <c r="AS41" s="14"/>
      <c r="AT41" s="14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spans="1:90" s="3" customFormat="1" ht="20.25" customHeight="1" x14ac:dyDescent="0.2">
      <c r="A42" s="97"/>
      <c r="B42" s="13"/>
      <c r="C42" s="6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6"/>
      <c r="R42" s="55"/>
      <c r="S42" s="55"/>
      <c r="T42" s="55"/>
      <c r="U42" s="57"/>
      <c r="V42" s="57"/>
      <c r="W42" s="66"/>
      <c r="X42" s="70"/>
      <c r="Y42" s="104" t="s">
        <v>19</v>
      </c>
      <c r="Z42" s="104"/>
      <c r="AA42" s="104"/>
      <c r="AB42" s="104"/>
      <c r="AC42" s="104"/>
      <c r="AD42" s="104"/>
      <c r="AE42" s="104"/>
      <c r="AF42" s="104"/>
      <c r="AG42" s="104"/>
      <c r="AH42" s="74"/>
      <c r="AI42" s="111"/>
      <c r="AJ42" s="112"/>
      <c r="AK42" s="112"/>
      <c r="AL42" s="112"/>
      <c r="AM42" s="113"/>
      <c r="AN42" s="43"/>
      <c r="AO42" s="99"/>
      <c r="AP42" s="35"/>
      <c r="AQ42" s="39"/>
      <c r="AR42" s="14"/>
      <c r="AS42" s="14"/>
      <c r="AT42" s="14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spans="1:90" s="3" customFormat="1" ht="20.25" customHeight="1" x14ac:dyDescent="0.2">
      <c r="A43" s="97"/>
      <c r="B43" s="13"/>
      <c r="C43" s="65"/>
      <c r="D43" s="55"/>
      <c r="E43" s="55"/>
      <c r="F43" s="55"/>
      <c r="G43" s="55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57"/>
      <c r="V43" s="57"/>
      <c r="W43" s="66"/>
      <c r="X43" s="70"/>
      <c r="Y43" s="148"/>
      <c r="Z43" s="149"/>
      <c r="AA43" s="149"/>
      <c r="AB43" s="149"/>
      <c r="AC43" s="149"/>
      <c r="AD43" s="149"/>
      <c r="AE43" s="149"/>
      <c r="AF43" s="149"/>
      <c r="AG43" s="150"/>
      <c r="AH43" s="75"/>
      <c r="AI43" s="111"/>
      <c r="AJ43" s="112"/>
      <c r="AK43" s="112"/>
      <c r="AL43" s="112"/>
      <c r="AM43" s="113"/>
      <c r="AN43" s="43"/>
      <c r="AO43" s="99"/>
      <c r="AP43" s="35"/>
      <c r="AQ43" s="39"/>
      <c r="AR43" s="14"/>
      <c r="AS43" s="14"/>
      <c r="AT43" s="14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spans="1:90" s="3" customFormat="1" ht="4.5" customHeight="1" x14ac:dyDescent="0.2">
      <c r="A44" s="97"/>
      <c r="B44" s="13"/>
      <c r="C44" s="65"/>
      <c r="D44" s="55"/>
      <c r="E44" s="55"/>
      <c r="F44" s="55"/>
      <c r="G44" s="55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57"/>
      <c r="V44" s="57"/>
      <c r="W44" s="66"/>
      <c r="X44" s="76"/>
      <c r="Y44" s="77"/>
      <c r="Z44" s="77"/>
      <c r="AA44" s="77"/>
      <c r="AB44" s="77"/>
      <c r="AC44" s="77"/>
      <c r="AD44" s="77"/>
      <c r="AE44" s="77"/>
      <c r="AF44" s="77"/>
      <c r="AG44" s="77"/>
      <c r="AH44" s="66"/>
      <c r="AI44" s="111"/>
      <c r="AJ44" s="112"/>
      <c r="AK44" s="112"/>
      <c r="AL44" s="112"/>
      <c r="AM44" s="113"/>
      <c r="AN44" s="43"/>
      <c r="AO44" s="99"/>
      <c r="AP44" s="40"/>
      <c r="AQ44" s="41"/>
      <c r="AR44" s="14"/>
      <c r="AS44" s="14"/>
      <c r="AT44" s="14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spans="1:90" s="3" customFormat="1" ht="12" customHeight="1" x14ac:dyDescent="0.2">
      <c r="A45" s="97"/>
      <c r="B45" s="13"/>
      <c r="C45" s="65"/>
      <c r="D45" s="55"/>
      <c r="E45" s="55"/>
      <c r="F45" s="55"/>
      <c r="G45" s="55"/>
      <c r="H45" s="109" t="s">
        <v>46</v>
      </c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78"/>
      <c r="V45" s="57"/>
      <c r="W45" s="66"/>
      <c r="X45" s="79"/>
      <c r="Y45" s="58"/>
      <c r="Z45" s="58"/>
      <c r="AA45" s="58"/>
      <c r="AB45" s="58"/>
      <c r="AC45" s="57"/>
      <c r="AD45" s="57"/>
      <c r="AE45" s="57"/>
      <c r="AF45" s="57"/>
      <c r="AG45" s="55"/>
      <c r="AH45" s="66"/>
      <c r="AI45" s="111"/>
      <c r="AJ45" s="112"/>
      <c r="AK45" s="112"/>
      <c r="AL45" s="112"/>
      <c r="AM45" s="113"/>
      <c r="AN45" s="44"/>
      <c r="AO45" s="97"/>
      <c r="AP45" s="14"/>
      <c r="AQ45" s="14"/>
      <c r="AR45" s="14"/>
      <c r="AS45" s="14"/>
      <c r="AT45" s="14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spans="1:90" s="3" customFormat="1" ht="8.25" customHeight="1" x14ac:dyDescent="0.2">
      <c r="A46" s="97"/>
      <c r="B46" s="13"/>
      <c r="C46" s="80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2"/>
      <c r="R46" s="81"/>
      <c r="S46" s="81"/>
      <c r="T46" s="81"/>
      <c r="U46" s="83"/>
      <c r="V46" s="83"/>
      <c r="W46" s="84"/>
      <c r="X46" s="85"/>
      <c r="Y46" s="86"/>
      <c r="Z46" s="86"/>
      <c r="AA46" s="86"/>
      <c r="AB46" s="86"/>
      <c r="AC46" s="83"/>
      <c r="AD46" s="83"/>
      <c r="AE46" s="83"/>
      <c r="AF46" s="83"/>
      <c r="AG46" s="81"/>
      <c r="AH46" s="84"/>
      <c r="AI46" s="114"/>
      <c r="AJ46" s="115"/>
      <c r="AK46" s="115"/>
      <c r="AL46" s="115"/>
      <c r="AM46" s="116"/>
      <c r="AN46" s="44"/>
      <c r="AO46" s="97"/>
      <c r="AP46" s="14"/>
      <c r="AQ46" s="14"/>
      <c r="AR46" s="14"/>
      <c r="AS46" s="14"/>
      <c r="AT46" s="14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s="3" customFormat="1" ht="5.25" customHeight="1" x14ac:dyDescent="0.2">
      <c r="A47" s="97"/>
      <c r="B47" s="1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8"/>
      <c r="R47" s="24"/>
      <c r="S47" s="24"/>
      <c r="T47" s="24"/>
      <c r="U47" s="29"/>
      <c r="V47" s="29"/>
      <c r="W47" s="24"/>
      <c r="X47" s="30"/>
      <c r="Y47" s="30"/>
      <c r="Z47" s="30"/>
      <c r="AA47" s="30"/>
      <c r="AB47" s="30"/>
      <c r="AC47" s="29"/>
      <c r="AD47" s="29"/>
      <c r="AE47" s="29"/>
      <c r="AF47" s="29"/>
      <c r="AG47" s="24"/>
      <c r="AH47" s="24"/>
      <c r="AI47" s="24"/>
      <c r="AJ47" s="24"/>
      <c r="AK47" s="24"/>
      <c r="AL47" s="29"/>
      <c r="AM47" s="29"/>
      <c r="AN47" s="33"/>
      <c r="AO47" s="97"/>
      <c r="AP47" s="14"/>
      <c r="AQ47" s="14"/>
      <c r="AR47" s="14"/>
      <c r="AS47" s="14"/>
      <c r="AT47" s="14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.25" customHeight="1" x14ac:dyDescent="0.2">
      <c r="A48" s="93"/>
      <c r="B48" s="15"/>
      <c r="C48" s="31"/>
      <c r="D48" s="31"/>
      <c r="E48" s="31"/>
      <c r="F48" s="31"/>
      <c r="G48" s="3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1" s="16" customFormat="1" ht="7.5" customHeight="1" x14ac:dyDescent="0.2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4"/>
      <c r="S49" s="94"/>
      <c r="T49" s="94"/>
      <c r="U49" s="94"/>
      <c r="V49" s="94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</row>
  </sheetData>
  <sheetProtection algorithmName="SHA-512" hashValue="U0Xpqmblumj6qkwVJMVMKM/4VCLNE6QakwfXonui5us8Mbp/IEp6dmadr6PheS4fk9gH2RMqAE1xVQ8jdW0jxA==" saltValue="lFYZTtN3HSWC6SzWhhj2Ww==" spinCount="100000" sheet="1" selectLockedCells="1"/>
  <mergeCells count="93">
    <mergeCell ref="Y41:AA41"/>
    <mergeCell ref="Y34:AM34"/>
    <mergeCell ref="AB37:AD37"/>
    <mergeCell ref="W19:AB19"/>
    <mergeCell ref="W17:AB17"/>
    <mergeCell ref="AB41:AD41"/>
    <mergeCell ref="AE41:AG41"/>
    <mergeCell ref="Y38:AA38"/>
    <mergeCell ref="AB38:AD38"/>
    <mergeCell ref="L23:AB23"/>
    <mergeCell ref="Y36:AG36"/>
    <mergeCell ref="AD29:AM29"/>
    <mergeCell ref="AD28:AM28"/>
    <mergeCell ref="D25:AB25"/>
    <mergeCell ref="C11:F11"/>
    <mergeCell ref="C13:H13"/>
    <mergeCell ref="I13:U13"/>
    <mergeCell ref="V12:Y12"/>
    <mergeCell ref="D21:AM21"/>
    <mergeCell ref="U20:V20"/>
    <mergeCell ref="W18:AB18"/>
    <mergeCell ref="H12:U12"/>
    <mergeCell ref="AD17:AM17"/>
    <mergeCell ref="AD18:AM18"/>
    <mergeCell ref="AJ8:AM8"/>
    <mergeCell ref="AC8:AI8"/>
    <mergeCell ref="AH12:AM12"/>
    <mergeCell ref="AD19:AM19"/>
    <mergeCell ref="AC15:AM15"/>
    <mergeCell ref="AT31:AU31"/>
    <mergeCell ref="D22:AB22"/>
    <mergeCell ref="AD22:AM22"/>
    <mergeCell ref="D27:AB27"/>
    <mergeCell ref="AT30:AU30"/>
    <mergeCell ref="AU25:AV25"/>
    <mergeCell ref="AD31:AM31"/>
    <mergeCell ref="D28:AB28"/>
    <mergeCell ref="AD30:AM30"/>
    <mergeCell ref="AD25:AM25"/>
    <mergeCell ref="AD23:AM23"/>
    <mergeCell ref="J23:K23"/>
    <mergeCell ref="AD24:AM24"/>
    <mergeCell ref="D24:AB24"/>
    <mergeCell ref="AD27:AM27"/>
    <mergeCell ref="D23:I23"/>
    <mergeCell ref="H45:T45"/>
    <mergeCell ref="D26:AB26"/>
    <mergeCell ref="AD26:AM26"/>
    <mergeCell ref="AD32:AM32"/>
    <mergeCell ref="Y37:AA37"/>
    <mergeCell ref="D32:AB32"/>
    <mergeCell ref="D34:W34"/>
    <mergeCell ref="D30:AB30"/>
    <mergeCell ref="D31:AB31"/>
    <mergeCell ref="Y43:AG43"/>
    <mergeCell ref="T36:V36"/>
    <mergeCell ref="E36:S36"/>
    <mergeCell ref="E35:S35"/>
    <mergeCell ref="D29:AB29"/>
    <mergeCell ref="AE38:AG38"/>
    <mergeCell ref="AB40:AD40"/>
    <mergeCell ref="H43:T44"/>
    <mergeCell ref="AL5:AM5"/>
    <mergeCell ref="C5:AK5"/>
    <mergeCell ref="Z12:AF12"/>
    <mergeCell ref="D37:V40"/>
    <mergeCell ref="T35:V35"/>
    <mergeCell ref="D18:T18"/>
    <mergeCell ref="D19:T19"/>
    <mergeCell ref="G11:K11"/>
    <mergeCell ref="D10:AM10"/>
    <mergeCell ref="L11:R11"/>
    <mergeCell ref="S11:AM11"/>
    <mergeCell ref="C12:G12"/>
    <mergeCell ref="AG6:AM6"/>
    <mergeCell ref="AE37:AG37"/>
    <mergeCell ref="Y40:AA40"/>
    <mergeCell ref="AK2:AM3"/>
    <mergeCell ref="Y42:AG42"/>
    <mergeCell ref="Y39:AG39"/>
    <mergeCell ref="AE40:AG40"/>
    <mergeCell ref="AI35:AM46"/>
    <mergeCell ref="V13:AC13"/>
    <mergeCell ref="AD13:AM13"/>
    <mergeCell ref="D16:AB16"/>
    <mergeCell ref="AC16:AM16"/>
    <mergeCell ref="W15:AB15"/>
    <mergeCell ref="D15:S15"/>
    <mergeCell ref="U15:V15"/>
    <mergeCell ref="U17:V17"/>
    <mergeCell ref="U18:V18"/>
    <mergeCell ref="U19:V19"/>
    <mergeCell ref="D17:T17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C16:AM16" xr:uid="{368931E6-A941-40E5-931F-672FC3119941}">
      <formula1>-1</formula1>
    </dataValidation>
  </dataValidations>
  <printOptions horizontalCentered="1"/>
  <pageMargins left="0.27559055118110237" right="0.19685039370078741" top="0.35433070866141736" bottom="0.19685039370078741" header="0" footer="0"/>
  <pageSetup scale="77" orientation="landscape" r:id="rId1"/>
  <headerFooter alignWithMargins="0"/>
  <ignoredErrors>
    <ignoredError sqref="AE18:AM18 AE19:AM19" unlockedFormula="1"/>
    <ignoredError sqref="AD28:AD29 AD32 AD17:AD19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F422F4-5B97-4CEE-9681-67E744AF7863}">
          <x14:formula1>
            <xm:f>'Lista Desplegable'!$A$2:$A$11</xm:f>
          </x14:formula1>
          <xm:sqref>AD13:AM13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N16" sqref="N16"/>
    </sheetView>
  </sheetViews>
  <sheetFormatPr defaultColWidth="9.33203125" defaultRowHeight="11.25" x14ac:dyDescent="0.2"/>
  <cols>
    <col min="1" max="1" width="47.33203125" customWidth="1"/>
  </cols>
  <sheetData>
    <row r="1" spans="1:1" x14ac:dyDescent="0.2">
      <c r="A1" s="45" t="s">
        <v>20</v>
      </c>
    </row>
    <row r="2" spans="1:1" x14ac:dyDescent="0.2">
      <c r="A2" s="90" t="s">
        <v>22</v>
      </c>
    </row>
    <row r="3" spans="1:1" x14ac:dyDescent="0.2">
      <c r="A3" s="90" t="s">
        <v>39</v>
      </c>
    </row>
    <row r="4" spans="1:1" x14ac:dyDescent="0.2">
      <c r="A4" s="90" t="s">
        <v>59</v>
      </c>
    </row>
    <row r="5" spans="1:1" x14ac:dyDescent="0.2">
      <c r="A5" s="90" t="s">
        <v>58</v>
      </c>
    </row>
    <row r="6" spans="1:1" x14ac:dyDescent="0.2">
      <c r="A6" s="90" t="s">
        <v>11</v>
      </c>
    </row>
    <row r="7" spans="1:1" x14ac:dyDescent="0.2">
      <c r="A7" s="90" t="s">
        <v>7</v>
      </c>
    </row>
    <row r="8" spans="1:1" x14ac:dyDescent="0.2">
      <c r="A8" s="90" t="s">
        <v>9</v>
      </c>
    </row>
    <row r="9" spans="1:1" x14ac:dyDescent="0.2">
      <c r="A9" s="90" t="s">
        <v>8</v>
      </c>
    </row>
    <row r="10" spans="1:1" x14ac:dyDescent="0.2">
      <c r="A10" s="90" t="s">
        <v>23</v>
      </c>
    </row>
    <row r="11" spans="1:1" x14ac:dyDescent="0.2">
      <c r="A11" s="90" t="s">
        <v>24</v>
      </c>
    </row>
  </sheetData>
  <sortState xmlns:xlrd2="http://schemas.microsoft.com/office/spreadsheetml/2017/richdata2" ref="A2:A11">
    <sortCondition ref="A2:A11"/>
  </sortState>
  <dataConsolidate/>
  <pageMargins left="0.70866141732283472" right="0.70866141732283472" top="0.74803149606299213" bottom="0.74803149606299213" header="0.31496062992125984" footer="0.31496062992125984"/>
  <pageSetup scale="150" orientation="portrait" r:id="rId1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IJ-01</vt:lpstr>
      <vt:lpstr>Lista Desplegable</vt:lpstr>
      <vt:lpstr>'IJ-01'!Print_Area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Osvaldo Emmanuel Perez Pena</cp:lastModifiedBy>
  <cp:lastPrinted>2026-06-19T22:20:41Z</cp:lastPrinted>
  <dcterms:created xsi:type="dcterms:W3CDTF">2004-10-12T14:47:45Z</dcterms:created>
  <dcterms:modified xsi:type="dcterms:W3CDTF">2026-07-09T22:50:40Z</dcterms:modified>
</cp:coreProperties>
</file>